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35" yWindow="120" windowWidth="16545" windowHeight="3675"/>
  </bookViews>
  <sheets>
    <sheet name="Sheet1" sheetId="2" r:id="rId1"/>
    <sheet name="ASP价格" sheetId="1" r:id="rId2"/>
  </sheets>
  <calcPr calcId="144525"/>
</workbook>
</file>

<file path=xl/calcChain.xml><?xml version="1.0" encoding="utf-8"?>
<calcChain xmlns="http://schemas.openxmlformats.org/spreadsheetml/2006/main">
  <c r="B3" i="2" l="1" a="1"/>
  <c r="B3" i="2" s="1"/>
  <c r="B4" i="2" a="1"/>
  <c r="B4" i="2"/>
  <c r="B5" i="2" a="1"/>
  <c r="B5" i="2" s="1"/>
  <c r="B6" i="2" a="1"/>
  <c r="B6" i="2"/>
  <c r="B7" i="2" a="1"/>
  <c r="B7" i="2" s="1"/>
  <c r="B8" i="2" a="1"/>
  <c r="B8" i="2"/>
  <c r="B9" i="2" a="1"/>
  <c r="B9" i="2" s="1"/>
  <c r="B10" i="2" a="1"/>
  <c r="B10" i="2"/>
  <c r="B11" i="2" a="1"/>
  <c r="B11" i="2" s="1"/>
  <c r="B12" i="2" a="1"/>
  <c r="B12" i="2"/>
  <c r="B13" i="2" a="1"/>
  <c r="B13" i="2" s="1"/>
  <c r="B14" i="2" a="1"/>
  <c r="B14" i="2"/>
  <c r="B15" i="2" a="1"/>
  <c r="B15" i="2" s="1"/>
  <c r="B16" i="2" a="1"/>
  <c r="B16" i="2"/>
  <c r="B17" i="2" a="1"/>
  <c r="B17" i="2" s="1"/>
  <c r="B18" i="2" a="1"/>
  <c r="B18" i="2"/>
  <c r="B19" i="2" a="1"/>
  <c r="B19" i="2" s="1"/>
  <c r="B20" i="2" a="1"/>
  <c r="B20" i="2"/>
  <c r="B21" i="2" a="1"/>
  <c r="B21" i="2" s="1"/>
  <c r="B22" i="2" a="1"/>
  <c r="B22" i="2"/>
  <c r="B23" i="2" a="1"/>
  <c r="B23" i="2" s="1"/>
  <c r="B2" i="2" a="1"/>
  <c r="B2" i="2" s="1"/>
</calcChain>
</file>

<file path=xl/sharedStrings.xml><?xml version="1.0" encoding="utf-8"?>
<sst xmlns="http://schemas.openxmlformats.org/spreadsheetml/2006/main" count="60" uniqueCount="37">
  <si>
    <t>2013/12</t>
  </si>
  <si>
    <t>2013/11</t>
  </si>
  <si>
    <t>2013/10</t>
  </si>
  <si>
    <t>2013/09</t>
  </si>
  <si>
    <t>2013/08</t>
  </si>
  <si>
    <t>2013/07</t>
  </si>
  <si>
    <t>2013/06</t>
  </si>
  <si>
    <t>2013/05</t>
  </si>
  <si>
    <t>2013/04</t>
  </si>
  <si>
    <t>2013/03</t>
  </si>
  <si>
    <t>2013/02</t>
  </si>
  <si>
    <t>2013/01</t>
  </si>
  <si>
    <t>000000000000121702</t>
  </si>
  <si>
    <t>000000000000123764</t>
  </si>
  <si>
    <t>000000000000123913</t>
  </si>
  <si>
    <t>000000000000123983</t>
  </si>
  <si>
    <t>000000000000124010</t>
  </si>
  <si>
    <t>000000000000125894</t>
  </si>
  <si>
    <t>000000000000126172</t>
  </si>
  <si>
    <t>000000000000128259</t>
  </si>
  <si>
    <t>000000000000128260</t>
  </si>
  <si>
    <t>000000000000128335</t>
  </si>
  <si>
    <t>000000000000128471</t>
  </si>
  <si>
    <t>000000000000128473</t>
  </si>
  <si>
    <t>000000000000128474</t>
  </si>
  <si>
    <t>000000000000128605</t>
  </si>
  <si>
    <t>000000000000128631</t>
  </si>
  <si>
    <t>000000000000128632</t>
  </si>
  <si>
    <t>000000000000128633</t>
  </si>
  <si>
    <t>000000000000128635</t>
  </si>
  <si>
    <t>000000000000129148</t>
  </si>
  <si>
    <t>000000000000129150</t>
  </si>
  <si>
    <t>000000000000129316</t>
  </si>
  <si>
    <t>000000000000130250</t>
  </si>
  <si>
    <t>利用函数找到附件“ASP价格”中相同物料的最近一次的价格。</t>
  </si>
  <si>
    <t>物料编号</t>
    <phoneticPr fontId="3" type="noConversion"/>
  </si>
  <si>
    <r>
      <t>ASP</t>
    </r>
    <r>
      <rPr>
        <sz val="11"/>
        <color theme="1"/>
        <rFont val="宋体"/>
        <family val="3"/>
        <charset val="134"/>
      </rPr>
      <t>价格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</si>
</sst>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charset val="134"/>
    </font>
    <font>
      <sz val="11"/>
      <color theme="1"/>
      <name val="Calibri"/>
      <family val="2"/>
      <charset val="134"/>
    </font>
    <font>
      <b/>
      <sz val="11"/>
      <color theme="1"/>
      <name val="Calibri"/>
      <family val="2"/>
      <charset val="134"/>
    </font>
    <font>
      <sz val="9"/>
      <name val="Calibri"/>
      <family val="2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2" fillId="2" borderId="1" xfId="1" applyNumberFormat="1" applyFont="1" applyFill="1" applyBorder="1"/>
    <xf numFmtId="0" fontId="0" fillId="0" borderId="0" xfId="0" applyAlignment="1">
      <alignment horizontal="right"/>
    </xf>
    <xf numFmtId="43" fontId="0" fillId="0" borderId="0" xfId="1" applyFont="1"/>
    <xf numFmtId="0" fontId="2" fillId="0" borderId="2" xfId="0" applyFont="1" applyBorder="1" applyAlignment="1">
      <alignment horizontal="right"/>
    </xf>
    <xf numFmtId="43" fontId="2" fillId="0" borderId="2" xfId="1" applyNumberFormat="1" applyFont="1" applyBorder="1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4"/>
  <sheetViews>
    <sheetView tabSelected="1" topLeftCell="A3" workbookViewId="0">
      <selection activeCell="G9" sqref="G9"/>
    </sheetView>
  </sheetViews>
  <sheetFormatPr defaultRowHeight="15" x14ac:dyDescent="0.25"/>
  <cols>
    <col min="1" max="1" width="19.5703125" customWidth="1"/>
    <col min="2" max="2" width="9.7109375" customWidth="1"/>
    <col min="3" max="3" width="24.85546875" customWidth="1"/>
  </cols>
  <sheetData>
    <row r="1" spans="1:3" s="6" customFormat="1" x14ac:dyDescent="0.25">
      <c r="A1" s="9" t="s">
        <v>35</v>
      </c>
      <c r="B1" s="6" t="s">
        <v>36</v>
      </c>
      <c r="C1" s="8" t="s">
        <v>34</v>
      </c>
    </row>
    <row r="2" spans="1:3" x14ac:dyDescent="0.25">
      <c r="A2" s="2" t="s">
        <v>12</v>
      </c>
      <c r="B2" s="7">
        <f t="array" ref="B2">IFERROR(-1/LOOKUP(,-1/VLOOKUP(A2,ASP价格!A:M,14-COLUMN(A:L),)),"")</f>
        <v>14.262205222222223</v>
      </c>
      <c r="C2" s="8"/>
    </row>
    <row r="3" spans="1:3" x14ac:dyDescent="0.25">
      <c r="A3" s="2" t="s">
        <v>13</v>
      </c>
      <c r="B3" s="7">
        <f t="array" ref="B3">IFERROR(-1/LOOKUP(,-1/VLOOKUP(A3,ASP价格!A:M,14-COLUMN(A:L),)),"")</f>
        <v>19.658119444444445</v>
      </c>
      <c r="C3" s="8"/>
    </row>
    <row r="4" spans="1:3" x14ac:dyDescent="0.25">
      <c r="A4" s="2" t="s">
        <v>14</v>
      </c>
      <c r="B4" s="7">
        <f t="array" ref="B4">IFERROR(-1/LOOKUP(,-1/VLOOKUP(A4,ASP价格!A:M,14-COLUMN(A:L),)),"")</f>
        <v>16.456390555555558</v>
      </c>
      <c r="C4" s="8"/>
    </row>
    <row r="5" spans="1:3" x14ac:dyDescent="0.25">
      <c r="A5" s="2" t="s">
        <v>15</v>
      </c>
      <c r="B5" s="7">
        <f t="array" ref="B5">IFERROR(-1/LOOKUP(,-1/VLOOKUP(A5,ASP价格!A:M,14-COLUMN(A:L),)),"")</f>
        <v>23.931625</v>
      </c>
      <c r="C5" s="8"/>
    </row>
    <row r="6" spans="1:3" x14ac:dyDescent="0.25">
      <c r="A6" s="2" t="s">
        <v>16</v>
      </c>
      <c r="B6" s="7">
        <f t="array" ref="B6">IFERROR(-1/LOOKUP(,-1/VLOOKUP(A6,ASP价格!A:M,14-COLUMN(A:L),)),"")</f>
        <v>30.769230769230766</v>
      </c>
      <c r="C6" s="8"/>
    </row>
    <row r="7" spans="1:3" x14ac:dyDescent="0.25">
      <c r="A7" s="2" t="s">
        <v>17</v>
      </c>
      <c r="B7" s="7">
        <f t="array" ref="B7">IFERROR(-1/LOOKUP(,-1/VLOOKUP(A7,ASP价格!A:M,14-COLUMN(A:L),)),"")</f>
        <v>16.209602083333333</v>
      </c>
      <c r="C7" s="8"/>
    </row>
    <row r="8" spans="1:3" x14ac:dyDescent="0.25">
      <c r="A8" s="2" t="s">
        <v>18</v>
      </c>
      <c r="B8" s="7">
        <f t="array" ref="B8">IFERROR(-1/LOOKUP(,-1/VLOOKUP(A8,ASP价格!A:M,14-COLUMN(A:L),)),"")</f>
        <v>15.7265</v>
      </c>
    </row>
    <row r="9" spans="1:3" x14ac:dyDescent="0.25">
      <c r="A9" s="2" t="s">
        <v>19</v>
      </c>
      <c r="B9" s="7">
        <f t="array" ref="B9">IFERROR(-1/LOOKUP(,-1/VLOOKUP(A9,ASP价格!A:M,14-COLUMN(A:L),)),"")</f>
        <v>14.042791666666666</v>
      </c>
    </row>
    <row r="10" spans="1:3" x14ac:dyDescent="0.25">
      <c r="A10" s="2" t="s">
        <v>20</v>
      </c>
      <c r="B10" s="7">
        <f t="array" ref="B10">IFERROR(-1/LOOKUP(,-1/VLOOKUP(A10,ASP价格!A:M,14-COLUMN(A:L),)),"")</f>
        <v>18.502202777777779</v>
      </c>
    </row>
    <row r="11" spans="1:3" x14ac:dyDescent="0.25">
      <c r="A11" s="2" t="s">
        <v>21</v>
      </c>
      <c r="B11" s="7">
        <f t="array" ref="B11">IFERROR(-1/LOOKUP(,-1/VLOOKUP(A11,ASP价格!A:M,14-COLUMN(A:L),)),"")</f>
        <v>18.376069999999999</v>
      </c>
    </row>
    <row r="12" spans="1:3" x14ac:dyDescent="0.25">
      <c r="A12" s="2" t="s">
        <v>22</v>
      </c>
      <c r="B12" s="7">
        <f t="array" ref="B12">IFERROR(-1/LOOKUP(,-1/VLOOKUP(A12,ASP价格!A:M,14-COLUMN(A:L),)),"")</f>
        <v>13.333333000000001</v>
      </c>
    </row>
    <row r="13" spans="1:3" x14ac:dyDescent="0.25">
      <c r="A13" s="2" t="s">
        <v>23</v>
      </c>
      <c r="B13" s="7">
        <f t="array" ref="B13">IFERROR(-1/LOOKUP(,-1/VLOOKUP(A13,ASP价格!A:M,14-COLUMN(A:L),)),"")</f>
        <v>12.820513000000002</v>
      </c>
    </row>
    <row r="14" spans="1:3" x14ac:dyDescent="0.25">
      <c r="A14" s="2" t="s">
        <v>24</v>
      </c>
      <c r="B14" s="7">
        <f t="array" ref="B14">IFERROR(-1/LOOKUP(,-1/VLOOKUP(A14,ASP价格!A:M,14-COLUMN(A:L),)),"")</f>
        <v>14.358974449339206</v>
      </c>
    </row>
    <row r="15" spans="1:3" x14ac:dyDescent="0.25">
      <c r="A15" s="2" t="s">
        <v>25</v>
      </c>
      <c r="B15" s="7">
        <f t="array" ref="B15">IFERROR(-1/LOOKUP(,-1/VLOOKUP(A15,ASP价格!A:M,14-COLUMN(A:L),)),"")</f>
        <v>30.598290625000001</v>
      </c>
    </row>
    <row r="16" spans="1:3" x14ac:dyDescent="0.25">
      <c r="A16" s="2" t="s">
        <v>26</v>
      </c>
      <c r="B16" s="7">
        <f t="array" ref="B16">IFERROR(-1/LOOKUP(,-1/VLOOKUP(A16,ASP价格!A:M,14-COLUMN(A:L),)),"")</f>
        <v>13.247863125</v>
      </c>
    </row>
    <row r="17" spans="1:2" x14ac:dyDescent="0.25">
      <c r="A17" s="2" t="s">
        <v>27</v>
      </c>
      <c r="B17" s="7">
        <f t="array" ref="B17">IFERROR(-1/LOOKUP(,-1/VLOOKUP(A17,ASP价格!A:M,14-COLUMN(A:L),)),"")</f>
        <v>13.076923065520308</v>
      </c>
    </row>
    <row r="18" spans="1:2" x14ac:dyDescent="0.25">
      <c r="A18" s="2" t="s">
        <v>28</v>
      </c>
      <c r="B18" s="7">
        <f t="array" ref="B18">IFERROR(-1/LOOKUP(,-1/VLOOKUP(A18,ASP价格!A:M,14-COLUMN(A:L),)),"")</f>
        <v>38.46153828125</v>
      </c>
    </row>
    <row r="19" spans="1:2" x14ac:dyDescent="0.25">
      <c r="A19" s="2" t="s">
        <v>29</v>
      </c>
      <c r="B19" s="7">
        <f t="array" ref="B19">IFERROR(-1/LOOKUP(,-1/VLOOKUP(A19,ASP价格!A:M,14-COLUMN(A:L),)),"")</f>
        <v>29.914520833333331</v>
      </c>
    </row>
    <row r="20" spans="1:2" x14ac:dyDescent="0.25">
      <c r="A20" s="2" t="s">
        <v>30</v>
      </c>
      <c r="B20" s="7">
        <f t="array" ref="B20">IFERROR(-1/LOOKUP(,-1/VLOOKUP(A20,ASP价格!A:M,14-COLUMN(A:L),)),"")</f>
        <v>13.076923064516128</v>
      </c>
    </row>
    <row r="21" spans="1:2" x14ac:dyDescent="0.25">
      <c r="A21" s="2" t="s">
        <v>31</v>
      </c>
      <c r="B21" s="7">
        <f t="array" ref="B21">IFERROR(-1/LOOKUP(,-1/VLOOKUP(A21,ASP价格!A:M,14-COLUMN(A:L),)),"")</f>
        <v>13.07692288557214</v>
      </c>
    </row>
    <row r="22" spans="1:2" x14ac:dyDescent="0.25">
      <c r="A22" s="2" t="s">
        <v>32</v>
      </c>
      <c r="B22" s="7">
        <f t="array" ref="B22">IFERROR(-1/LOOKUP(,-1/VLOOKUP(A22,ASP价格!A:M,14-COLUMN(A:L),)),"")</f>
        <v>12.811583333333333</v>
      </c>
    </row>
    <row r="23" spans="1:2" x14ac:dyDescent="0.25">
      <c r="A23" s="2" t="s">
        <v>33</v>
      </c>
      <c r="B23" s="7" t="str">
        <f t="array" ref="B23">IFERROR(-1/LOOKUP(,-1/VLOOKUP(A23,ASP价格!A:M,14-COLUMN(A:L),)),"")</f>
        <v/>
      </c>
    </row>
    <row r="24" spans="1:2" x14ac:dyDescent="0.25">
      <c r="A24" s="4"/>
    </row>
  </sheetData>
  <mergeCells count="1">
    <mergeCell ref="C1:C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4"/>
  <sheetViews>
    <sheetView workbookViewId="0">
      <selection activeCell="C11" sqref="C11"/>
    </sheetView>
  </sheetViews>
  <sheetFormatPr defaultRowHeight="15" x14ac:dyDescent="0.25"/>
  <cols>
    <col min="1" max="1" width="19.28515625" customWidth="1"/>
    <col min="2" max="13" width="8.140625" customWidth="1"/>
  </cols>
  <sheetData>
    <row r="1" spans="1:13" x14ac:dyDescent="0.25">
      <c r="A1" s="9" t="s">
        <v>35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2" t="s">
        <v>12</v>
      </c>
      <c r="B2" s="3">
        <v>14.262205222222223</v>
      </c>
      <c r="C2" s="3">
        <v>14.256991388888888</v>
      </c>
      <c r="D2" s="3">
        <v>14.319809074074072</v>
      </c>
      <c r="E2" s="3">
        <v>14.317180555555556</v>
      </c>
      <c r="F2" s="3">
        <v>14.341750444444445</v>
      </c>
      <c r="G2" s="3">
        <v>14.3619959375</v>
      </c>
      <c r="H2" s="3">
        <v>14.355828333333333</v>
      </c>
      <c r="I2" s="3"/>
      <c r="J2" s="3"/>
      <c r="K2" s="3"/>
      <c r="L2" s="3"/>
      <c r="M2" s="3"/>
    </row>
    <row r="3" spans="1:13" x14ac:dyDescent="0.25">
      <c r="A3" s="2" t="s">
        <v>13</v>
      </c>
      <c r="B3" s="3"/>
      <c r="C3" s="3">
        <v>19.658119444444445</v>
      </c>
      <c r="D3" s="3"/>
      <c r="E3" s="3">
        <v>22.649577777777775</v>
      </c>
      <c r="F3" s="3"/>
      <c r="G3" s="3"/>
      <c r="H3" s="3">
        <v>21.025641049382717</v>
      </c>
      <c r="I3" s="3">
        <v>20.811965624999999</v>
      </c>
      <c r="J3" s="3">
        <v>20.598290451388891</v>
      </c>
      <c r="K3" s="3">
        <v>20.598290833333333</v>
      </c>
      <c r="L3" s="3"/>
      <c r="M3" s="3"/>
    </row>
    <row r="4" spans="1:13" x14ac:dyDescent="0.25">
      <c r="A4" s="2" t="s">
        <v>14</v>
      </c>
      <c r="B4" s="3">
        <v>16.456390555555558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2" t="s">
        <v>15</v>
      </c>
      <c r="B5" s="3"/>
      <c r="C5" s="3"/>
      <c r="D5" s="3"/>
      <c r="E5" s="3"/>
      <c r="F5" s="3"/>
      <c r="G5" s="3"/>
      <c r="H5" s="3">
        <v>23.931625</v>
      </c>
      <c r="I5" s="3"/>
      <c r="J5" s="3"/>
      <c r="K5" s="3"/>
      <c r="L5" s="3"/>
      <c r="M5" s="3"/>
    </row>
    <row r="6" spans="1:13" x14ac:dyDescent="0.25">
      <c r="A6" s="2" t="s">
        <v>16</v>
      </c>
      <c r="B6" s="3"/>
      <c r="C6" s="3"/>
      <c r="D6" s="3"/>
      <c r="E6" s="3"/>
      <c r="F6" s="3"/>
      <c r="G6" s="3"/>
      <c r="H6" s="3"/>
      <c r="I6" s="3"/>
      <c r="J6" s="3"/>
      <c r="K6" s="3"/>
      <c r="L6" s="3">
        <v>30.76923076923077</v>
      </c>
      <c r="M6" s="3"/>
    </row>
    <row r="7" spans="1:13" x14ac:dyDescent="0.25">
      <c r="A7" s="2" t="s">
        <v>17</v>
      </c>
      <c r="B7" s="3">
        <v>16.209602083333333</v>
      </c>
      <c r="C7" s="3">
        <v>16.239498611111109</v>
      </c>
      <c r="D7" s="3">
        <v>16.148833134920633</v>
      </c>
      <c r="E7" s="3">
        <v>13.688925438596492</v>
      </c>
      <c r="F7" s="3">
        <v>16.494713935185185</v>
      </c>
      <c r="G7" s="3">
        <v>12.649604166666668</v>
      </c>
      <c r="H7" s="3"/>
      <c r="I7" s="3">
        <v>12.707318750000001</v>
      </c>
      <c r="J7" s="3">
        <v>13.225585694444446</v>
      </c>
      <c r="K7" s="3">
        <v>14.901033333333334</v>
      </c>
      <c r="L7" s="3">
        <v>14.888059722222222</v>
      </c>
      <c r="M7" s="3">
        <v>15.372356249999999</v>
      </c>
    </row>
    <row r="8" spans="1:13" x14ac:dyDescent="0.25">
      <c r="A8" s="2" t="s">
        <v>18</v>
      </c>
      <c r="B8" s="3">
        <v>15.7265</v>
      </c>
      <c r="C8" s="3">
        <v>15.726500000000001</v>
      </c>
      <c r="D8" s="3"/>
      <c r="E8" s="3"/>
      <c r="F8" s="3">
        <v>15.555556818181817</v>
      </c>
      <c r="G8" s="3"/>
      <c r="H8" s="3"/>
      <c r="I8" s="3">
        <v>13.5042734375</v>
      </c>
      <c r="J8" s="3"/>
      <c r="K8" s="3"/>
      <c r="L8" s="3"/>
      <c r="M8" s="3"/>
    </row>
    <row r="9" spans="1:13" x14ac:dyDescent="0.25">
      <c r="A9" s="2" t="s">
        <v>19</v>
      </c>
      <c r="B9" s="3">
        <v>14.042791666666666</v>
      </c>
      <c r="C9" s="3"/>
      <c r="D9" s="3">
        <v>12.881708333333334</v>
      </c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2" t="s">
        <v>20</v>
      </c>
      <c r="B10" s="3"/>
      <c r="C10" s="3"/>
      <c r="D10" s="3"/>
      <c r="E10" s="3">
        <v>18.502202777777779</v>
      </c>
      <c r="F10" s="3"/>
      <c r="G10" s="3">
        <v>18.535567251461988</v>
      </c>
      <c r="H10" s="3">
        <v>20.2048432748538</v>
      </c>
      <c r="I10" s="3">
        <v>19.458659722222222</v>
      </c>
      <c r="J10" s="3"/>
      <c r="K10" s="3"/>
      <c r="L10" s="3"/>
      <c r="M10" s="3"/>
    </row>
    <row r="11" spans="1:13" x14ac:dyDescent="0.25">
      <c r="A11" s="2" t="s">
        <v>21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>
        <v>18.376069999999999</v>
      </c>
      <c r="M11" s="3"/>
    </row>
    <row r="12" spans="1:13" x14ac:dyDescent="0.25">
      <c r="A12" s="2" t="s">
        <v>22</v>
      </c>
      <c r="B12" s="3"/>
      <c r="C12" s="3"/>
      <c r="D12" s="3"/>
      <c r="E12" s="3"/>
      <c r="F12" s="3"/>
      <c r="G12" s="3">
        <v>13.333333000000001</v>
      </c>
      <c r="H12" s="3"/>
      <c r="I12" s="3"/>
      <c r="J12" s="3"/>
      <c r="K12" s="3">
        <v>14.102563043478261</v>
      </c>
      <c r="L12" s="3"/>
      <c r="M12" s="3"/>
    </row>
    <row r="13" spans="1:13" x14ac:dyDescent="0.25">
      <c r="A13" s="2" t="s">
        <v>23</v>
      </c>
      <c r="B13" s="3"/>
      <c r="C13" s="3"/>
      <c r="D13" s="3">
        <v>12.820513</v>
      </c>
      <c r="E13" s="3">
        <v>12.820512962962963</v>
      </c>
      <c r="F13" s="3">
        <v>12.820511904761904</v>
      </c>
      <c r="G13" s="3"/>
      <c r="H13" s="3"/>
      <c r="I13" s="3"/>
      <c r="J13" s="3">
        <v>14.957262499999999</v>
      </c>
      <c r="K13" s="3">
        <v>14.524100340136057</v>
      </c>
      <c r="L13" s="3">
        <v>14.477681944444447</v>
      </c>
      <c r="M13" s="3"/>
    </row>
    <row r="14" spans="1:13" x14ac:dyDescent="0.25">
      <c r="A14" s="2" t="s">
        <v>24</v>
      </c>
      <c r="B14" s="3"/>
      <c r="C14" s="3"/>
      <c r="D14" s="3">
        <v>14.358974449339208</v>
      </c>
      <c r="E14" s="3">
        <v>14.358974449339208</v>
      </c>
      <c r="F14" s="3">
        <v>14.35897439435756</v>
      </c>
      <c r="G14" s="3"/>
      <c r="H14" s="3">
        <v>15.384615384615385</v>
      </c>
      <c r="I14" s="3"/>
      <c r="J14" s="3">
        <v>15.384615440115441</v>
      </c>
      <c r="K14" s="3">
        <v>14.957264936336925</v>
      </c>
      <c r="L14" s="3"/>
      <c r="M14" s="3"/>
    </row>
    <row r="15" spans="1:13" x14ac:dyDescent="0.25">
      <c r="A15" s="2" t="s">
        <v>25</v>
      </c>
      <c r="B15" s="3"/>
      <c r="C15" s="3"/>
      <c r="D15" s="3"/>
      <c r="E15" s="3"/>
      <c r="F15" s="3"/>
      <c r="G15" s="3">
        <v>30.598290625000001</v>
      </c>
      <c r="H15" s="3"/>
      <c r="I15" s="3"/>
      <c r="J15" s="3"/>
      <c r="K15" s="3"/>
      <c r="L15" s="3"/>
      <c r="M15" s="3"/>
    </row>
    <row r="16" spans="1:13" x14ac:dyDescent="0.25">
      <c r="A16" s="2" t="s">
        <v>26</v>
      </c>
      <c r="B16" s="3"/>
      <c r="C16" s="3"/>
      <c r="D16" s="3"/>
      <c r="E16" s="3">
        <v>13.247863125</v>
      </c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2" t="s">
        <v>27</v>
      </c>
      <c r="B17" s="3"/>
      <c r="C17" s="3"/>
      <c r="D17" s="3">
        <v>13.076923065520308</v>
      </c>
      <c r="E17" s="3">
        <v>13.247863269639065</v>
      </c>
      <c r="F17" s="3">
        <v>13.247863206152026</v>
      </c>
      <c r="G17" s="3"/>
      <c r="H17" s="3"/>
      <c r="I17" s="3"/>
      <c r="J17" s="3"/>
      <c r="K17" s="3"/>
      <c r="L17" s="3"/>
      <c r="M17" s="3"/>
    </row>
    <row r="18" spans="1:13" x14ac:dyDescent="0.25">
      <c r="A18" s="2" t="s">
        <v>28</v>
      </c>
      <c r="B18" s="3"/>
      <c r="C18" s="3"/>
      <c r="D18" s="3">
        <v>38.46153828125</v>
      </c>
      <c r="E18" s="3">
        <v>20.695420535714284</v>
      </c>
      <c r="F18" s="3">
        <v>12.631772222222221</v>
      </c>
      <c r="G18" s="3">
        <v>12.649604166666668</v>
      </c>
      <c r="H18" s="3"/>
      <c r="I18" s="3">
        <v>35.897437500000002</v>
      </c>
      <c r="J18" s="3"/>
      <c r="K18" s="3">
        <v>17.774265548780487</v>
      </c>
      <c r="L18" s="3"/>
      <c r="M18" s="3"/>
    </row>
    <row r="19" spans="1:13" x14ac:dyDescent="0.25">
      <c r="A19" s="2" t="s">
        <v>29</v>
      </c>
      <c r="B19" s="3"/>
      <c r="C19" s="3">
        <v>29.914520833333331</v>
      </c>
      <c r="D19" s="3"/>
      <c r="E19" s="3"/>
      <c r="F19" s="3">
        <v>18.8373851147343</v>
      </c>
      <c r="G19" s="3">
        <v>18.535568376068376</v>
      </c>
      <c r="H19" s="3">
        <v>19.361962962962963</v>
      </c>
      <c r="I19" s="3"/>
      <c r="J19" s="3">
        <v>19.618325680272111</v>
      </c>
      <c r="K19" s="3">
        <v>21.063114379084965</v>
      </c>
      <c r="L19" s="3">
        <v>24.83685565052232</v>
      </c>
      <c r="M19" s="3">
        <v>30.769231481481484</v>
      </c>
    </row>
    <row r="20" spans="1:13" x14ac:dyDescent="0.25">
      <c r="A20" s="2" t="s">
        <v>30</v>
      </c>
      <c r="B20" s="3"/>
      <c r="C20" s="3"/>
      <c r="D20" s="3"/>
      <c r="E20" s="3">
        <v>13.076923064516128</v>
      </c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2" t="s">
        <v>31</v>
      </c>
      <c r="B21" s="3"/>
      <c r="C21" s="3"/>
      <c r="D21" s="3">
        <v>13.07692288557214</v>
      </c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2" t="s">
        <v>32</v>
      </c>
      <c r="B22" s="3"/>
      <c r="C22" s="3"/>
      <c r="D22" s="3"/>
      <c r="E22" s="3"/>
      <c r="F22" s="3"/>
      <c r="G22" s="3"/>
      <c r="H22" s="3"/>
      <c r="I22" s="3"/>
      <c r="J22" s="3">
        <v>12.811583333333333</v>
      </c>
      <c r="K22" s="3">
        <v>38.461537037037033</v>
      </c>
      <c r="L22" s="3">
        <v>14.888059722222222</v>
      </c>
      <c r="M22" s="3">
        <v>16.04605608803692</v>
      </c>
    </row>
    <row r="23" spans="1:13" x14ac:dyDescent="0.25">
      <c r="A23" s="2" t="s">
        <v>33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4"/>
      <c r="B24" s="5">
        <v>15.226425850419385</v>
      </c>
      <c r="C24" s="5">
        <v>16.188306449536562</v>
      </c>
      <c r="D24" s="5">
        <v>15.507110204627523</v>
      </c>
      <c r="E24" s="5">
        <v>14.695252264037029</v>
      </c>
      <c r="F24" s="5">
        <v>15.352867716909433</v>
      </c>
      <c r="G24" s="5">
        <v>13.954053381856202</v>
      </c>
      <c r="H24" s="5">
        <v>19.327672843282929</v>
      </c>
      <c r="I24" s="5">
        <v>17.269076907684099</v>
      </c>
      <c r="J24" s="5">
        <v>16.781715202605614</v>
      </c>
      <c r="K24" s="5">
        <v>16.957514565677968</v>
      </c>
      <c r="L24" s="5">
        <v>17.40329269678886</v>
      </c>
      <c r="M24" s="5">
        <v>15.969284157585919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ASP价格</vt:lpstr>
    </vt:vector>
  </TitlesOfParts>
  <Company>Rhodia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XiaoYan</dc:creator>
  <cp:lastModifiedBy>天南地北</cp:lastModifiedBy>
  <dcterms:created xsi:type="dcterms:W3CDTF">2014-02-26T07:31:31Z</dcterms:created>
  <dcterms:modified xsi:type="dcterms:W3CDTF">2014-03-03T14:34:32Z</dcterms:modified>
</cp:coreProperties>
</file>